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790" yWindow="-105" windowWidth="15120" windowHeight="8010"/>
  </bookViews>
  <sheets>
    <sheet name="Лист1" sheetId="1" r:id="rId1"/>
    <sheet name="Лист2" sheetId="2" r:id="rId2"/>
    <sheet name="Лист3" sheetId="3" r:id="rId3"/>
  </sheets>
  <definedNames>
    <definedName name="_GoBack" localSheetId="0">Лист1!$A$93</definedName>
    <definedName name="_xlnm.Print_Area" localSheetId="0">Лист1!$A$1:$H$92</definedName>
  </definedNames>
  <calcPr calcId="152511"/>
</workbook>
</file>

<file path=xl/calcChain.xml><?xml version="1.0" encoding="utf-8"?>
<calcChain xmlns="http://schemas.openxmlformats.org/spreadsheetml/2006/main">
  <c r="F62" i="1" l="1"/>
  <c r="F58" i="1"/>
  <c r="F15" i="1" l="1"/>
  <c r="F68" i="1"/>
  <c r="F67" i="1"/>
  <c r="F78" i="1"/>
  <c r="F60" i="1" l="1"/>
  <c r="F64" i="1"/>
  <c r="F55" i="1"/>
  <c r="F54" i="1" s="1"/>
  <c r="F26" i="1"/>
  <c r="F51" i="1" l="1"/>
  <c r="F25" i="1"/>
  <c r="F44" i="1"/>
  <c r="H58" i="1" l="1"/>
  <c r="G58" i="1"/>
  <c r="F47" i="1"/>
  <c r="F77" i="1" l="1"/>
  <c r="G65" i="1" l="1"/>
  <c r="F65" i="1"/>
  <c r="H25" i="1"/>
  <c r="G25" i="1"/>
  <c r="F74" i="1"/>
  <c r="G19" i="1"/>
  <c r="H19" i="1"/>
  <c r="F19" i="1"/>
  <c r="H67" i="1" l="1"/>
  <c r="H65" i="1" s="1"/>
  <c r="G47" i="1" l="1"/>
  <c r="H47" i="1"/>
  <c r="F50" i="1"/>
  <c r="F43" i="1" s="1"/>
  <c r="G54" i="1"/>
  <c r="H54" i="1"/>
  <c r="F86" i="1"/>
  <c r="F53" i="1" l="1"/>
  <c r="G13" i="1" l="1"/>
  <c r="H13" i="1"/>
  <c r="H74" i="1" l="1"/>
  <c r="G74" i="1"/>
  <c r="G77" i="1"/>
  <c r="G76" i="1" s="1"/>
  <c r="H77" i="1"/>
  <c r="H76" i="1" s="1"/>
  <c r="F76" i="1"/>
  <c r="H36" i="1"/>
  <c r="G36" i="1"/>
  <c r="F36" i="1"/>
  <c r="G53" i="1"/>
  <c r="H53" i="1"/>
  <c r="G23" i="1"/>
  <c r="F23" i="1"/>
  <c r="F13" i="1"/>
  <c r="G86" i="1"/>
  <c r="G85" i="1" s="1"/>
  <c r="H86" i="1"/>
  <c r="H85" i="1" s="1"/>
  <c r="G83" i="1"/>
  <c r="G82" i="1" s="1"/>
  <c r="H83" i="1"/>
  <c r="H82" i="1" s="1"/>
  <c r="G72" i="1"/>
  <c r="H72" i="1"/>
  <c r="G50" i="1"/>
  <c r="G43" i="1" s="1"/>
  <c r="H50" i="1"/>
  <c r="H43" i="1" s="1"/>
  <c r="G41" i="1"/>
  <c r="H41" i="1"/>
  <c r="G33" i="1"/>
  <c r="G32" i="1" s="1"/>
  <c r="H33" i="1"/>
  <c r="H32" i="1" s="1"/>
  <c r="G11" i="1"/>
  <c r="H11" i="1"/>
  <c r="F72" i="1"/>
  <c r="F85" i="1"/>
  <c r="F11" i="1"/>
  <c r="F33" i="1"/>
  <c r="F32" i="1" s="1"/>
  <c r="F41" i="1"/>
  <c r="F83" i="1"/>
  <c r="F82" i="1" s="1"/>
  <c r="F10" i="1" l="1"/>
  <c r="H10" i="1"/>
  <c r="G10" i="1"/>
  <c r="H35" i="1"/>
  <c r="G35" i="1"/>
  <c r="F35" i="1"/>
  <c r="H9" i="1" l="1"/>
  <c r="F9" i="1"/>
  <c r="F89" i="1" s="1"/>
  <c r="G9" i="1"/>
  <c r="G89" i="1" s="1"/>
  <c r="H89" i="1"/>
</calcChain>
</file>

<file path=xl/sharedStrings.xml><?xml version="1.0" encoding="utf-8"?>
<sst xmlns="http://schemas.openxmlformats.org/spreadsheetml/2006/main" count="288" uniqueCount="141">
  <si>
    <t>Наименование показателей</t>
  </si>
  <si>
    <t>Рз</t>
  </si>
  <si>
    <t>ПР</t>
  </si>
  <si>
    <t>ЦСР</t>
  </si>
  <si>
    <t>ВР</t>
  </si>
  <si>
    <t>ВСЕГО</t>
  </si>
  <si>
    <t>ОБЩЕГОСУДАРСТВЕННЫЕ ВОПРОСЫ</t>
  </si>
  <si>
    <t> 01</t>
  </si>
  <si>
    <t>Функционирование высшего должностного лица субъекта Российской Федерации и муниципального образования</t>
  </si>
  <si>
    <t> 02</t>
  </si>
  <si>
    <t>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</si>
  <si>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04</t>
  </si>
  <si>
    <t>Осуществление полномочий по определению перечня должностных лиц, уполномоченных составлять протоколы об административных правонарушениях, предусмотренных статьями 2.2, 2.4, 2.7, 2.9, 3.2, 4.1, 4.4, 5.1, 5.2, 6.2, 6.3, 6.4, 7.1, 7.2, 7.3 (в части нарушения установленных нормативными правовыми актами органов местного самоуправления правил организации пассажирских перевозок автомобильным транспортом), 8.1-8.3, частью 2 статьи 9.1, статьей 9.3 Областного закона от 25 октября 2002 года № 273-ЗС «Об административных правонарушениях» в рамках непрограммных расходов бюджета поселения (Иные закупки товаров, работ и услуг для обеспечения государственных (муниципальных) нужд)</t>
  </si>
  <si>
    <t>99 9 00 72390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</si>
  <si>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обеспечению малоимущих граждан, проживающих в поселении и нуждающихся в улучшении жилищных условий, жилыми помещениями в соответствии с жилищным законодательством, организация строительства и содержание муниципального жилого фонда, создание условий для жилищного строительства (Иные межбюджетные трансферты)</t>
  </si>
  <si>
    <t>99 9 00 85200</t>
  </si>
  <si>
    <t> Обеспечение деятельности финансовых, налоговых и таможенных органов и органов финансового (финансово-бюджетного) надзора</t>
  </si>
  <si>
    <t> 06</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</si>
  <si>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организации в границах поселения электро-, тепло-, газо- и водоснабжения населения, водоотведения (Иные межбюджетные трансферты)</t>
  </si>
  <si>
    <t>99 9 00 85300</t>
  </si>
  <si>
    <t> 07</t>
  </si>
  <si>
    <t> Другие общегосударственные вопросы</t>
  </si>
  <si>
    <t> 13</t>
  </si>
  <si>
    <t>Расходы на предоставление межбюджетных трансфертов другим бюджетам бюджетной системы Российской Федерации за счет средств бюджета поселения по владению, пользованию и распоряжению имуществом, находящимся в муниципальной собственности поселений (Иные межбюджетные трансферты)</t>
  </si>
  <si>
    <t>99 9 00 85400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</si>
  <si>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определению поставщиков(подрядчиков,исполнителей) для отдельных муниципальных заказчиков, действующих от имени поселений и бюджетных учреждений поселений (Иные межбюджетные трансферты)</t>
  </si>
  <si>
    <t>99 9 00 85500</t>
  </si>
  <si>
    <t>Расходы на исполнение судебных актов по искам к поселению о возмещении вреда, причиненного незаконными действиями (бездействием) органов местного самоуправления либо их должностных лиц в рамках непрограммных расходов бюджета поселения (Уплата налогов, сборов и иных платежей)</t>
  </si>
  <si>
    <t>99 9 00 92040</t>
  </si>
  <si>
    <t>НАЦИОНАЛЬНАЯ ОБОРОНА</t>
  </si>
  <si>
    <t>Мобилизационная и вневойсковая подготовка</t>
  </si>
  <si>
    <t> 03</t>
  </si>
  <si>
    <t>Осуществление первичного воинского учета на территориях, где отсутствуют военные комиссариаты в рамках непрограммных расходов бюджета поселения (Расходы на выплаты персоналу государственных (муниципальных) органов)</t>
  </si>
  <si>
    <t>99 9 00 51180</t>
  </si>
  <si>
    <t>Обеспечение пожарной безопасности</t>
  </si>
  <si>
    <t> 10</t>
  </si>
  <si>
    <t>НАЦИОНАЛЬНАЯ ЭКОНОМИКА</t>
  </si>
  <si>
    <t>Дорожное хозяйство (дорожные фонды)</t>
  </si>
  <si>
    <t> Другие вопросы в области национальной экономики</t>
  </si>
  <si>
    <t> 12</t>
  </si>
  <si>
    <t>ЖИЛИЩНО-КОММУНАЛЬНОЕ ХОЗЯЙСТВО</t>
  </si>
  <si>
    <t> 05</t>
  </si>
  <si>
    <t> Жилищное хозяйство</t>
  </si>
  <si>
    <t> Коммунальное хозяйство</t>
  </si>
  <si>
    <t> Благоустройство</t>
  </si>
  <si>
    <t> КУЛЬТУРА, КИНЕМАТОГРАФИЯ</t>
  </si>
  <si>
    <t> 08</t>
  </si>
  <si>
    <t> Культура</t>
  </si>
  <si>
    <t> СОЦИАЛЬНАЯ ПОЛИТИКА</t>
  </si>
  <si>
    <t>Пенсионное обеспечение</t>
  </si>
  <si>
    <t>ФИЗИЧЕСКАЯ КУЛЬТУРА И СПОРТ</t>
  </si>
  <si>
    <t> 11</t>
  </si>
  <si>
    <t>Физическая культура</t>
  </si>
  <si>
    <t> ИТОГО:</t>
  </si>
  <si>
    <t>04</t>
  </si>
  <si>
    <t>09</t>
  </si>
  <si>
    <t>ПРОФЕССИОНАЛЬНАЯ ПОЛГОТОВКА, ПЕРЕПОДГОТОВКА И ПОВЫШЕНИЕ КВАЛИФИКАЦИИ</t>
  </si>
  <si>
    <t>НАЦИОНАЛЬНАЯ БЕЗОПАСНОСТЬ И ПРАВООХРАНИТЕЛЬНАЯ ДЕЯТЕЛЬНОСТЬ</t>
  </si>
  <si>
    <t>Расходы на функционирование законодательных (представительных) органов государственной власти и представительных органов муниципальных образований в рамках непрограммных расходов бюджета поселения  (Иные закупки товаров, работ и услуг для обеспечения государственных (муниципальных) нужд)</t>
  </si>
  <si>
    <t> 99 9 00 22070</t>
  </si>
  <si>
    <t>78 1 00 74240</t>
  </si>
  <si>
    <t>78 1 00 S4240</t>
  </si>
  <si>
    <t>Расходы по утверждению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разрешений на ввод в эксплуатацию, утверждение местных нормативов градостроительного проектирования поселений(Фонд оплаты труда государственных (муниципальных) органов)</t>
  </si>
  <si>
    <t>99 9 00 85100</t>
  </si>
  <si>
    <t>99 9 00 90110</t>
  </si>
  <si>
    <t>Обеспечение проведения выборов и референдумов</t>
  </si>
  <si>
    <t>Расходы, связанные с подготовкой и проведением выборов и референдумов в Российской Федерации, в субъектах Российской Федерации и муниципальных образованиях, эксплуатацией и развитием средств автоматизации и обучением организаторов выборов и избирателей, расходы на содержание Центральной избирательной комиссии Российской Федерации, избирательных комиссий субъектов Российской Федерации, избирательных комиссий муниципальных образований, окружных избирательных комиссий, территориальных (районных, городских и других) комиссий, а также участковых комиссий и соответствующих аппаратов.</t>
  </si>
  <si>
    <t>Условно утвержденные расходы по иным непрограммным мероприятиям в рамках непрограммных расходов органа местного самоуправления (Специальные расходы)</t>
  </si>
  <si>
    <t>Расходы на предоставление межбюджетных трансфертов другим бюджетам бюджетной системы Российской Федерации за счет средств бюджета поселения осуществлению внутреннего муниципального финансового контроля (Иные межбюджетные трансферты)</t>
  </si>
  <si>
    <t>99 9 00 85600</t>
  </si>
  <si>
    <t>ЗАЩИТА НАСЕЛЕНИЯ И ТЕРРИТОРИИ ОТ ЧРЕЗВЫЧАЙНЫХ СИТУАЦИЙ ПРИРОДНОГО И ТЕХНОГЕННОГО ХАРАКТЕРА, ГРАЖДАНСКОЙ ОБОРОНЕ</t>
  </si>
  <si>
    <t> 09</t>
  </si>
  <si>
    <t>71 2 00 84700</t>
  </si>
  <si>
    <t>71 2 00 84680</t>
  </si>
  <si>
    <t>71 2 00 84710</t>
  </si>
  <si>
    <t>71 2 00 84690</t>
  </si>
  <si>
    <t xml:space="preserve">Начальник службы экономики и финансов                                                                     Постригань Т.С. </t>
  </si>
  <si>
    <t>МОЛОДЕЖНАЯ ПОЛИТИКА</t>
  </si>
  <si>
    <t>2025 год</t>
  </si>
  <si>
    <t>2026 год</t>
  </si>
  <si>
    <t>Распределение бюджетных ассигнований по разделам, подразделам, целевым статьям (муниципальным программам Персиановского сельского поселения и непрограммным направлениям деятельности), группам и подгруппам видов расходов классификации расходов бюджета поселения на 2025 год и плановый период 2026 и 2027 годов</t>
  </si>
  <si>
    <t>2027 год</t>
  </si>
  <si>
    <t>77 4 01 00110</t>
  </si>
  <si>
    <t>77 4 01 00190</t>
  </si>
  <si>
    <t>71 4 01  21080</t>
  </si>
  <si>
    <t>75 4 01 83510</t>
  </si>
  <si>
    <t>78 4 02 21310</t>
  </si>
  <si>
    <t>70 4 02 21340</t>
  </si>
  <si>
    <t>70 4 01 21010</t>
  </si>
  <si>
    <t>70 4 01 S3660</t>
  </si>
  <si>
    <t>78 4 01 21050</t>
  </si>
  <si>
    <t>78 4 01 21060</t>
  </si>
  <si>
    <t>75 4 01 22200</t>
  </si>
  <si>
    <t>72 4 01 00590</t>
  </si>
  <si>
    <t>72 4 02 00580</t>
  </si>
  <si>
    <t>69 4 01 10020 </t>
  </si>
  <si>
    <t>74 4 01 21180</t>
  </si>
  <si>
    <t>78 4 02 99990</t>
  </si>
  <si>
    <t>76 4 01 21260</t>
  </si>
  <si>
    <t>77 4 02 00200</t>
  </si>
  <si>
    <t>66 4 01 85110</t>
  </si>
  <si>
    <t>72 4 03 00570</t>
  </si>
  <si>
    <t>Мероприятия по совершенствованию правового регулирования в сфере противодействия коррупции в рамках комплекса процессных мероприятий «Противодействие коррупции в Персиановском сельском поселении» муниципальной программы «Обеспечение общественного порядка и противодействие преступности»  (Иные закупки товаров, работ и услуг для обеспечения государственных (муниципальных) нужд)</t>
  </si>
  <si>
    <t>Расходы на предупреждение и ликвидация последствий чрезвычайных ситуаций в рамках комплекса процессных мероприятий «Защита населения от чрезвычайных ситуаций»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</si>
  <si>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Расходы на обеспечение пожарной безопасности в рамках комплекса процессных мероприятий «Пожарная безопасность»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</si>
  <si>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Расходы на ремонт и содержание автомобильных дорог общего пользования местного значения в рамках комплекса процессных мероприятий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</si>
  <si>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Мероприятия на организацию межевания земельных участков в рамках комплекса процессных мероприятий «Межевание земельных участков»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t>
  </si>
  <si>
    <t xml:space="preserve">Мероприятия проводимые по вопросам управления многоквартирными домами и энергоэффективности в жилищной сфере в рамках комплекса процессных мероприятий  «Развитие жилищного хозяйства Персиановского сельского поселения»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 </t>
  </si>
  <si>
    <t> Расходы на повышение качества и надежности коммунальных услуг в рамках комплекса процессных мероприятий  «Мероприятия в области коммунального хозяйства»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t>
  </si>
  <si>
    <t>Возмещение предприятиям жилищно-коммунального хозяйства части платы граждан за коммунальные услуги в рамках комплекса процессных мероприятий "Мероприятия в области коммунального хозяйства" муниципальной программы "Обеспечение качественными жилищно-коммунальными услугами населения"(субсидии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</si>
  <si>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Реализация направления расходов в рамках комплекса процессных мероприятий «Охрана окружающей среды и рациональное природопользование» муниципальной программы «Охрана окружающей среды и рациональное природопользование»</t>
  </si>
  <si>
    <t xml:space="preserve">Мероприятия на организацию уличного освещения в поселении в рамках комплекса процессных мероприятий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</si>
  <si>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 xml:space="preserve">Реализации мероприятий по благоустройству дворовых территорий многоквартирных домов муниципальных образований Ростовской области в рамках комплекса процессных мероприятий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</si>
  <si>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Расходы на ремонт автомобильных дорог общего пользования местного значения и тротуаров и  искусственных сооружений на них в рамках комплекса процессных мероприятий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</si>
  <si>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Расходы на мероприятия в рамках комплекса процессных мероприятий «Молодежная политика Персиановского сельского поселения»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</si>
  <si>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Расходы на обеспечение деятельности (оказание услуг) муниципальных учреждений Персиановского сельского поселения в рамках комплекса процессных мероприятий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</si>
  <si>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Расходы на содержание центра культурного развития в рамках комплекса процессных мероприятий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</si>
  <si>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Расходы на содержание и ремонт памятников в рамках комплекса процессных мероприятий "Культура Персиановского сельского поселения" муниципальной программы Персиановского сельского поселения "Развитие культуры"</t>
  </si>
  <si>
    <t>Выплата государственной пенсии за выслугу лет лицам, замещавшим муниципальные должности и должности муниципальной службы в рамках комплекса процессных мероприятий «Социальная поддержка граждан» муниципальной программы «Социальная поддержка граждан» (Социальные выплаты гражданам, кроме публичных нормативных социальных выплат)</t>
  </si>
  <si>
    <t>Расходы на физкультурные и массовые спортивные мероприятия в рамках комплекса процессных мероприятий «Физкультура и спорт  в Персиановском сельском поселении»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</si>
  <si>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74 4 02 22190</t>
  </si>
  <si>
    <t> Расходы на выплаты по оплате труда работников органа местного самоуправления в рамках комплекса процессных мероприятий «Обеспечение реализации муниципальной программы Персиановского сельского поселения «Развитие муниципальной службы» муниципальной программы «Развитие муниципальной службы» (Расходы на выплаты персоналу государственных (муниципальных) органов)</t>
  </si>
  <si>
    <t>Расходы на обеспечение функций органа местного самоуправления в рамках комплекса процессных мероприятий «Обеспечение реализации муниципальной программы Персиановского сельского поселения «Развитие муниципальной службы» муниципальной программы «Развитие муниципальной службы» (Иные закупки товаров, работ и услуг для обеспечения государственных (муниципальных) нужд)</t>
  </si>
  <si>
    <t>Реализация направления расходов в рамках комплекса процессных мероприятий «Обеспечение реализации муниципальной программы Персиановского сельского поселения «Развитие муниципальной службы» муниципальной программы Персиановского сельского поселения «Развитие муниципальной службы» (Уплата налогов, сборов и иных платежей)</t>
  </si>
  <si>
    <t>77 4 01 99990</t>
  </si>
  <si>
    <t>75 2 И8 А4470</t>
  </si>
  <si>
    <t>Дополнительные расходы на развитие и приведение в нормативное состояние автомобильных дорог местного значения, включающих искусственные сооружения, в целях достижения значения базового результата, установленного соглашением о предоставлении межбюджетных трансфертов  (Иные закупки товаров, работ и услуг для обеспечения государственных (муниципальных) нужд)</t>
  </si>
  <si>
    <t>72 2 01  L5190</t>
  </si>
  <si>
    <t>Расходы на обеспечение деятельности (оказание услуг) муниципальных учреждений Персиановского сельского поселения в рамках комплекса процессных мероприятий «Культура Персиановского сельского поселения» муниципальной программы Персиановского сельского поселения «Развитие культуры» (Лучшим сельским учреждениям культуры предоставлено денежное поощрение)</t>
  </si>
  <si>
    <t>Водное хозяйство</t>
  </si>
  <si>
    <t>Реализация направления расходов в рамках подпрограммы «Охрана окружающей среды и рациональное природопользование» муниципальной программы «Охрана окружающей среды и рациональное природопользование»</t>
  </si>
  <si>
    <t>06</t>
  </si>
  <si>
    <t>66 4 01 99990</t>
  </si>
  <si>
    <t>Реализация направления расходов в рамках подпрограммы «Охрана окружающей среды и рациональное природопользование» муниципальной программы «Охрана окружающей среды и рациональное природопользование» (Страхование дамб поселения)</t>
  </si>
  <si>
    <t>66 4 01 20100</t>
  </si>
  <si>
    <t>Субсидия на обеспечение мероприятий по переселению граждан из многоквартирного аварийного жилищного фонда, признанного непригодным для проживания, аварийным и подлежащим сносу или реконструкции (п.Персиановский, ул.Кривошлыкова,9А (34 квартиры) в рамках комплекса процессных мероприятий "Оказание мер государственной поддержки в улучшении жилищных условий отдельным категориям граждан"муниципальной программы "Обеспечение качественными жилищно-коммунальными услугами населения"(Субсидии на софинансирование капитальных вложений в объекты государственной (муниципальной) собственности)</t>
  </si>
  <si>
    <t xml:space="preserve">       Приложение №4
  к решению Собрания депутатов Перисановского сельского поселения  от 00.00.2025 №000 О внесении изменений в решение Собрания депутатов от25.12.2024 №133                                                                                                                         «О бюджете Персиановского сельского поселения                                                                                              Октябрьского района на 2025 год и плановый период 2026 и 2027 годов»
</t>
  </si>
  <si>
    <t>70.4.02.S3160</t>
  </si>
  <si>
    <t>Реализация направления расходов на обустройство (создание) мест (площадок) накопления (в том числе раздельного накопления) твердых коммунальных отходов и приобретение контейнеров и/или бункеров для накопления твердых коммунальных отходов и/или крупногабаритных отходов в рамках комплекса процессных мероприятий «Охрана окружающей среды и рациональное природопользование» муниципальной программы «Охрана окружающей среды и рациональное природопользование»</t>
  </si>
  <si>
    <t>66 2 01 S4810</t>
  </si>
  <si>
    <t xml:space="preserve">Расходы на организацию  благоустройства и озеленения территории Персиановского сельского поселения в рамках комплекса процессных мероприятий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</si>
</sst>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
  </numFmts>
  <fonts count="12" x14ac:knownFonts="1">
    <font>
      <sz val="11"/>
      <color theme="1"/>
      <name val="Calibri"/>
      <family val="2"/>
      <charset val="204"/>
      <scheme val="minor"/>
    </font>
    <font>
      <sz val="14"/>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sz val="10"/>
      <color theme="1"/>
      <name val="Calibri"/>
      <family val="2"/>
      <charset val="204"/>
      <scheme val="minor"/>
    </font>
    <font>
      <sz val="12"/>
      <name val="Times New Roman"/>
      <family val="1"/>
      <charset val="204"/>
    </font>
    <font>
      <sz val="11"/>
      <color theme="1"/>
      <name val="Times New Roman"/>
      <family val="1"/>
      <charset val="204"/>
    </font>
    <font>
      <sz val="10"/>
      <color rgb="FF000000"/>
      <name val="Times New Roman"/>
      <family val="1"/>
      <charset val="204"/>
    </font>
    <font>
      <sz val="11"/>
      <color theme="1"/>
      <name val="Calibri"/>
      <family val="2"/>
      <charset val="204"/>
      <scheme val="minor"/>
    </font>
    <font>
      <sz val="12"/>
      <color theme="1"/>
      <name val="Times New Roman"/>
      <family val="1"/>
      <charset val="204"/>
    </font>
    <font>
      <b/>
      <sz val="1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9" fillId="0" borderId="0" applyFont="0" applyFill="0" applyBorder="0" applyAlignment="0" applyProtection="0"/>
  </cellStyleXfs>
  <cellXfs count="44">
    <xf numFmtId="0" fontId="0" fillId="0" borderId="0" xfId="0"/>
    <xf numFmtId="0" fontId="0" fillId="2" borderId="0" xfId="0" applyFill="1"/>
    <xf numFmtId="0" fontId="0" fillId="2" borderId="0" xfId="0" applyFill="1" applyAlignment="1">
      <alignment wrapText="1"/>
    </xf>
    <xf numFmtId="164" fontId="0" fillId="2" borderId="0" xfId="0" applyNumberFormat="1" applyFill="1"/>
    <xf numFmtId="2" fontId="0" fillId="2" borderId="0" xfId="0" applyNumberFormat="1" applyFill="1"/>
    <xf numFmtId="164" fontId="4" fillId="2" borderId="1" xfId="0" applyNumberFormat="1" applyFont="1" applyFill="1" applyBorder="1" applyAlignment="1">
      <alignment vertical="top" wrapText="1"/>
    </xf>
    <xf numFmtId="164" fontId="4" fillId="2" borderId="1" xfId="0" applyNumberFormat="1" applyFont="1" applyFill="1" applyBorder="1" applyAlignment="1">
      <alignment horizontal="right" vertical="top" wrapText="1"/>
    </xf>
    <xf numFmtId="0" fontId="0" fillId="2" borderId="0" xfId="0" applyFill="1" applyBorder="1"/>
    <xf numFmtId="0" fontId="0" fillId="2" borderId="0" xfId="0" applyFill="1" applyBorder="1" applyAlignment="1">
      <alignment wrapText="1"/>
    </xf>
    <xf numFmtId="0" fontId="4" fillId="2" borderId="1" xfId="0" applyFont="1" applyFill="1" applyBorder="1" applyAlignment="1">
      <alignment vertical="top" wrapText="1"/>
    </xf>
    <xf numFmtId="0" fontId="5" fillId="2" borderId="1" xfId="0" applyFont="1" applyFill="1" applyBorder="1" applyAlignment="1">
      <alignment vertical="top" wrapText="1"/>
    </xf>
    <xf numFmtId="0" fontId="4" fillId="2" borderId="1" xfId="0" applyFont="1" applyFill="1" applyBorder="1" applyAlignment="1">
      <alignment horizontal="left" vertical="top" wrapText="1"/>
    </xf>
    <xf numFmtId="164" fontId="4" fillId="2" borderId="1" xfId="0" applyNumberFormat="1" applyFont="1" applyFill="1" applyBorder="1" applyAlignment="1">
      <alignment horizontal="right" vertical="top"/>
    </xf>
    <xf numFmtId="0" fontId="4" fillId="2" borderId="1" xfId="0" applyNumberFormat="1" applyFont="1" applyFill="1" applyBorder="1" applyAlignment="1">
      <alignment vertical="top" wrapText="1"/>
    </xf>
    <xf numFmtId="0" fontId="8" fillId="2" borderId="1" xfId="0" applyFont="1" applyFill="1" applyBorder="1" applyAlignment="1">
      <alignment vertical="top"/>
    </xf>
    <xf numFmtId="0" fontId="5" fillId="2" borderId="1" xfId="0" applyFont="1" applyFill="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top" wrapText="1"/>
    </xf>
    <xf numFmtId="164" fontId="4" fillId="0" borderId="1" xfId="0" applyNumberFormat="1" applyFont="1" applyBorder="1" applyAlignment="1">
      <alignment vertical="top" wrapText="1"/>
    </xf>
    <xf numFmtId="0" fontId="4" fillId="2" borderId="1" xfId="0" applyFont="1" applyFill="1" applyBorder="1" applyAlignment="1">
      <alignment vertical="top"/>
    </xf>
    <xf numFmtId="0" fontId="5" fillId="2" borderId="1" xfId="0" applyNumberFormat="1" applyFont="1" applyFill="1" applyBorder="1" applyAlignment="1">
      <alignment horizontal="left" vertical="top" wrapText="1"/>
    </xf>
    <xf numFmtId="49" fontId="4" fillId="2" borderId="1" xfId="0" applyNumberFormat="1" applyFont="1" applyFill="1" applyBorder="1" applyAlignment="1">
      <alignment horizontal="left" vertical="top" wrapText="1"/>
    </xf>
    <xf numFmtId="0" fontId="4" fillId="2" borderId="1" xfId="0" applyNumberFormat="1" applyFont="1" applyFill="1" applyBorder="1" applyAlignment="1">
      <alignment horizontal="left" vertical="top" wrapText="1"/>
    </xf>
    <xf numFmtId="0" fontId="4" fillId="0" borderId="1" xfId="0" applyNumberFormat="1" applyFont="1" applyBorder="1" applyAlignment="1">
      <alignment horizontal="left" vertical="top" wrapText="1"/>
    </xf>
    <xf numFmtId="164" fontId="4" fillId="0" borderId="1" xfId="0" applyNumberFormat="1" applyFont="1" applyBorder="1" applyAlignment="1">
      <alignment horizontal="right" vertical="top" wrapText="1"/>
    </xf>
    <xf numFmtId="164" fontId="4" fillId="0" borderId="1" xfId="0" applyNumberFormat="1" applyFont="1" applyBorder="1" applyAlignment="1">
      <alignment horizontal="right" vertical="top"/>
    </xf>
    <xf numFmtId="0" fontId="5" fillId="2" borderId="1" xfId="0" applyFont="1" applyFill="1" applyBorder="1" applyAlignment="1">
      <alignment vertical="top"/>
    </xf>
    <xf numFmtId="0" fontId="11" fillId="2" borderId="1" xfId="0" applyFont="1" applyFill="1" applyBorder="1" applyAlignment="1">
      <alignment horizontal="left" vertical="top" wrapText="1"/>
    </xf>
    <xf numFmtId="0" fontId="11" fillId="2" borderId="1" xfId="0" applyFont="1" applyFill="1" applyBorder="1" applyAlignment="1">
      <alignment horizontal="left" vertical="center" wrapText="1"/>
    </xf>
    <xf numFmtId="43" fontId="11" fillId="2" borderId="1" xfId="1" applyFont="1" applyFill="1" applyBorder="1" applyAlignment="1">
      <alignment horizontal="left" vertical="center" wrapText="1"/>
    </xf>
    <xf numFmtId="0" fontId="11" fillId="2" borderId="1"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7" fillId="2" borderId="1" xfId="0" applyFont="1" applyFill="1" applyBorder="1" applyAlignment="1">
      <alignment horizontal="center" vertical="top" wrapText="1"/>
    </xf>
    <xf numFmtId="0" fontId="4" fillId="2" borderId="1" xfId="0" applyFont="1" applyFill="1" applyBorder="1" applyAlignment="1">
      <alignment horizontal="center" wrapText="1"/>
    </xf>
    <xf numFmtId="0" fontId="4" fillId="2" borderId="1" xfId="0" applyFont="1" applyFill="1" applyBorder="1" applyAlignment="1">
      <alignment horizontal="center"/>
    </xf>
    <xf numFmtId="3" fontId="4" fillId="2" borderId="1" xfId="0" applyNumberFormat="1" applyFont="1" applyFill="1" applyBorder="1" applyAlignment="1">
      <alignment vertical="top" wrapText="1"/>
    </xf>
    <xf numFmtId="0" fontId="10" fillId="2" borderId="0" xfId="0" applyFont="1" applyFill="1" applyAlignment="1">
      <alignment wrapText="1"/>
    </xf>
    <xf numFmtId="0" fontId="10" fillId="2" borderId="0" xfId="0" applyFont="1" applyFill="1" applyAlignment="1">
      <alignment horizontal="center" wrapText="1"/>
    </xf>
    <xf numFmtId="0" fontId="1" fillId="2" borderId="0" xfId="0" applyFont="1" applyFill="1" applyAlignment="1">
      <alignment vertical="top" wrapText="1"/>
    </xf>
    <xf numFmtId="0" fontId="2" fillId="2" borderId="0" xfId="0" applyFont="1" applyFill="1" applyAlignment="1">
      <alignment vertical="top" wrapText="1"/>
    </xf>
    <xf numFmtId="0" fontId="1" fillId="2" borderId="0" xfId="0" applyFont="1" applyFill="1" applyBorder="1" applyAlignment="1">
      <alignment vertical="top" wrapText="1"/>
    </xf>
    <xf numFmtId="0" fontId="3" fillId="2" borderId="0" xfId="0" applyFont="1" applyFill="1" applyBorder="1" applyAlignment="1">
      <alignment horizontal="center" vertical="center" wrapText="1"/>
    </xf>
    <xf numFmtId="0" fontId="0" fillId="2" borderId="0" xfId="0" applyFill="1" applyBorder="1" applyAlignment="1">
      <alignment horizontal="center" vertical="center"/>
    </xf>
    <xf numFmtId="0" fontId="6" fillId="2" borderId="0" xfId="0" applyFont="1" applyFill="1" applyAlignment="1">
      <alignment horizontal="justify" vertical="top"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5"/>
  <sheetViews>
    <sheetView tabSelected="1" topLeftCell="A78" workbookViewId="0">
      <selection activeCell="F84" sqref="F84"/>
    </sheetView>
  </sheetViews>
  <sheetFormatPr defaultRowHeight="15" x14ac:dyDescent="0.25"/>
  <cols>
    <col min="1" max="1" width="56.140625" style="1" customWidth="1"/>
    <col min="2" max="2" width="4.28515625" style="1" customWidth="1"/>
    <col min="3" max="3" width="4.85546875" style="1" customWidth="1"/>
    <col min="4" max="4" width="14.28515625" style="1" customWidth="1"/>
    <col min="5" max="5" width="4.5703125" style="1" customWidth="1"/>
    <col min="6" max="6" width="12.5703125" style="1" customWidth="1"/>
    <col min="7" max="7" width="9.5703125" style="1" bestFit="1" customWidth="1"/>
    <col min="8" max="8" width="8.5703125" style="1" customWidth="1"/>
    <col min="9" max="16384" width="9.140625" style="1"/>
  </cols>
  <sheetData>
    <row r="1" spans="1:9" ht="46.5" customHeight="1" x14ac:dyDescent="0.25">
      <c r="B1" s="36"/>
      <c r="C1" s="37" t="s">
        <v>136</v>
      </c>
      <c r="D1" s="37"/>
      <c r="E1" s="37"/>
      <c r="F1" s="37"/>
      <c r="G1" s="37"/>
      <c r="H1" s="37"/>
    </row>
    <row r="2" spans="1:9" ht="28.5" customHeight="1" x14ac:dyDescent="0.25">
      <c r="A2" s="36"/>
      <c r="B2" s="36"/>
      <c r="C2" s="37"/>
      <c r="D2" s="37"/>
      <c r="E2" s="37"/>
      <c r="F2" s="37"/>
      <c r="G2" s="37"/>
      <c r="H2" s="37"/>
    </row>
    <row r="3" spans="1:9" ht="44.25" customHeight="1" x14ac:dyDescent="0.25">
      <c r="A3" s="36"/>
      <c r="B3" s="36"/>
      <c r="C3" s="37"/>
      <c r="D3" s="37"/>
      <c r="E3" s="37"/>
      <c r="F3" s="37"/>
      <c r="G3" s="37"/>
      <c r="H3" s="37"/>
    </row>
    <row r="4" spans="1:9" ht="28.5" customHeight="1" x14ac:dyDescent="0.25">
      <c r="A4" s="36"/>
      <c r="B4" s="36"/>
      <c r="C4" s="37"/>
      <c r="D4" s="37"/>
      <c r="E4" s="37"/>
      <c r="F4" s="37"/>
      <c r="G4" s="37"/>
      <c r="H4" s="37"/>
    </row>
    <row r="5" spans="1:9" x14ac:dyDescent="0.25">
      <c r="A5" s="39"/>
      <c r="B5" s="39"/>
      <c r="C5" s="39"/>
      <c r="D5" s="39"/>
      <c r="E5" s="39"/>
      <c r="F5" s="39"/>
      <c r="G5" s="2"/>
    </row>
    <row r="6" spans="1:9" ht="63.75" customHeight="1" x14ac:dyDescent="0.25">
      <c r="A6" s="41" t="s">
        <v>80</v>
      </c>
      <c r="B6" s="41"/>
      <c r="C6" s="41"/>
      <c r="D6" s="41"/>
      <c r="E6" s="41"/>
      <c r="F6" s="41"/>
      <c r="G6" s="42"/>
      <c r="H6" s="42"/>
    </row>
    <row r="7" spans="1:9" x14ac:dyDescent="0.25">
      <c r="A7" s="27" t="s">
        <v>0</v>
      </c>
      <c r="B7" s="28" t="s">
        <v>1</v>
      </c>
      <c r="C7" s="28" t="s">
        <v>2</v>
      </c>
      <c r="D7" s="29" t="s">
        <v>3</v>
      </c>
      <c r="E7" s="28" t="s">
        <v>4</v>
      </c>
      <c r="F7" s="30" t="s">
        <v>78</v>
      </c>
      <c r="G7" s="30" t="s">
        <v>79</v>
      </c>
      <c r="H7" s="30" t="s">
        <v>81</v>
      </c>
    </row>
    <row r="8" spans="1:9" x14ac:dyDescent="0.25">
      <c r="A8" s="31">
        <v>1</v>
      </c>
      <c r="B8" s="31">
        <v>2</v>
      </c>
      <c r="C8" s="31">
        <v>3</v>
      </c>
      <c r="D8" s="31">
        <v>4</v>
      </c>
      <c r="E8" s="31">
        <v>5</v>
      </c>
      <c r="F8" s="32">
        <v>6</v>
      </c>
      <c r="G8" s="33">
        <v>7</v>
      </c>
      <c r="H8" s="34">
        <v>8</v>
      </c>
    </row>
    <row r="9" spans="1:9" x14ac:dyDescent="0.25">
      <c r="A9" s="9" t="s">
        <v>5</v>
      </c>
      <c r="B9" s="10"/>
      <c r="C9" s="9"/>
      <c r="D9" s="9"/>
      <c r="E9" s="9"/>
      <c r="F9" s="5">
        <f>F10+F32+F35+F43+F53+F72+F76+F85+F82+F74</f>
        <v>137935.40000000002</v>
      </c>
      <c r="G9" s="5">
        <f>G10+G32+G35+G43+G53+G72+G76+G85+G82+G74</f>
        <v>92079.8</v>
      </c>
      <c r="H9" s="5">
        <f>H10+H32+H35+H43+H53+H72+H76+H85+H82+H74</f>
        <v>83231.899999999994</v>
      </c>
    </row>
    <row r="10" spans="1:9" ht="15" customHeight="1" x14ac:dyDescent="0.25">
      <c r="A10" s="9" t="s">
        <v>6</v>
      </c>
      <c r="B10" s="11" t="s">
        <v>7</v>
      </c>
      <c r="C10" s="11"/>
      <c r="D10" s="9"/>
      <c r="E10" s="9"/>
      <c r="F10" s="5">
        <f>F11+F13+F19+F25+F23</f>
        <v>19387.200000000004</v>
      </c>
      <c r="G10" s="5">
        <f>G11+G13+G19+G25+G23</f>
        <v>21881.3</v>
      </c>
      <c r="H10" s="5">
        <f>H11+H13+H19+H25+H23</f>
        <v>19401.599999999999</v>
      </c>
    </row>
    <row r="11" spans="1:9" ht="27.75" customHeight="1" x14ac:dyDescent="0.25">
      <c r="A11" s="9" t="s">
        <v>8</v>
      </c>
      <c r="B11" s="11" t="s">
        <v>7</v>
      </c>
      <c r="C11" s="11" t="s">
        <v>31</v>
      </c>
      <c r="D11" s="9"/>
      <c r="E11" s="9"/>
      <c r="F11" s="5">
        <f>F12</f>
        <v>150</v>
      </c>
      <c r="G11" s="6">
        <f t="shared" ref="G11:H11" si="0">G12</f>
        <v>0</v>
      </c>
      <c r="H11" s="6">
        <f t="shared" si="0"/>
        <v>0</v>
      </c>
    </row>
    <row r="12" spans="1:9" ht="66.75" customHeight="1" x14ac:dyDescent="0.25">
      <c r="A12" s="9" t="s">
        <v>58</v>
      </c>
      <c r="B12" s="11" t="s">
        <v>7</v>
      </c>
      <c r="C12" s="11" t="s">
        <v>31</v>
      </c>
      <c r="D12" s="9" t="s">
        <v>59</v>
      </c>
      <c r="E12" s="9">
        <v>240</v>
      </c>
      <c r="F12" s="5">
        <v>150</v>
      </c>
      <c r="G12" s="5">
        <v>0</v>
      </c>
      <c r="H12" s="5">
        <v>0</v>
      </c>
    </row>
    <row r="13" spans="1:9" ht="42.75" customHeight="1" x14ac:dyDescent="0.25">
      <c r="A13" s="9" t="s">
        <v>10</v>
      </c>
      <c r="B13" s="11" t="s">
        <v>7</v>
      </c>
      <c r="C13" s="11" t="s">
        <v>11</v>
      </c>
      <c r="D13" s="9"/>
      <c r="E13" s="9"/>
      <c r="F13" s="5">
        <f>F14+F15+F17+F18+F16</f>
        <v>17957.800000000003</v>
      </c>
      <c r="G13" s="5">
        <f t="shared" ref="G13:H13" si="1">G14+G15+G17+G18+G16</f>
        <v>16671.8</v>
      </c>
      <c r="H13" s="5">
        <f t="shared" si="1"/>
        <v>13995.699999999999</v>
      </c>
      <c r="I13" s="7"/>
    </row>
    <row r="14" spans="1:9" ht="78.75" customHeight="1" x14ac:dyDescent="0.25">
      <c r="A14" s="9" t="s">
        <v>121</v>
      </c>
      <c r="B14" s="11" t="s">
        <v>7</v>
      </c>
      <c r="C14" s="11" t="s">
        <v>11</v>
      </c>
      <c r="D14" s="9" t="s">
        <v>82</v>
      </c>
      <c r="E14" s="9">
        <v>120</v>
      </c>
      <c r="F14" s="5">
        <v>14738.6</v>
      </c>
      <c r="G14" s="6">
        <v>15840.8</v>
      </c>
      <c r="H14" s="12">
        <v>13130.3</v>
      </c>
    </row>
    <row r="15" spans="1:9" ht="78" customHeight="1" x14ac:dyDescent="0.25">
      <c r="A15" s="9" t="s">
        <v>122</v>
      </c>
      <c r="B15" s="11" t="s">
        <v>7</v>
      </c>
      <c r="C15" s="11" t="s">
        <v>11</v>
      </c>
      <c r="D15" s="35" t="s">
        <v>83</v>
      </c>
      <c r="E15" s="9">
        <v>240</v>
      </c>
      <c r="F15" s="5">
        <f>1990.3+995+5</f>
        <v>2990.3</v>
      </c>
      <c r="G15" s="6">
        <v>651</v>
      </c>
      <c r="H15" s="12">
        <v>678.3</v>
      </c>
    </row>
    <row r="16" spans="1:9" ht="94.5" customHeight="1" x14ac:dyDescent="0.25">
      <c r="A16" s="13" t="s">
        <v>62</v>
      </c>
      <c r="B16" s="11" t="s">
        <v>7</v>
      </c>
      <c r="C16" s="11" t="s">
        <v>11</v>
      </c>
      <c r="D16" s="9" t="s">
        <v>63</v>
      </c>
      <c r="E16" s="9">
        <v>120</v>
      </c>
      <c r="F16" s="5">
        <v>55.8</v>
      </c>
      <c r="G16" s="5"/>
      <c r="H16" s="5"/>
    </row>
    <row r="17" spans="1:8" ht="144" customHeight="1" x14ac:dyDescent="0.25">
      <c r="A17" s="9" t="s">
        <v>12</v>
      </c>
      <c r="B17" s="11" t="s">
        <v>7</v>
      </c>
      <c r="C17" s="11" t="s">
        <v>11</v>
      </c>
      <c r="D17" s="9" t="s">
        <v>13</v>
      </c>
      <c r="E17" s="9">
        <v>240</v>
      </c>
      <c r="F17" s="5">
        <v>0.2</v>
      </c>
      <c r="G17" s="6">
        <v>0.2</v>
      </c>
      <c r="H17" s="12">
        <v>0.2</v>
      </c>
    </row>
    <row r="18" spans="1:8" ht="105.75" customHeight="1" x14ac:dyDescent="0.25">
      <c r="A18" s="9" t="s">
        <v>14</v>
      </c>
      <c r="B18" s="11" t="s">
        <v>7</v>
      </c>
      <c r="C18" s="11" t="s">
        <v>11</v>
      </c>
      <c r="D18" s="9" t="s">
        <v>15</v>
      </c>
      <c r="E18" s="9">
        <v>540</v>
      </c>
      <c r="F18" s="5">
        <v>172.9</v>
      </c>
      <c r="G18" s="6">
        <v>179.8</v>
      </c>
      <c r="H18" s="12">
        <v>186.9</v>
      </c>
    </row>
    <row r="19" spans="1:8" ht="27" customHeight="1" x14ac:dyDescent="0.25">
      <c r="A19" s="9" t="s">
        <v>16</v>
      </c>
      <c r="B19" s="11" t="s">
        <v>7</v>
      </c>
      <c r="C19" s="11" t="s">
        <v>17</v>
      </c>
      <c r="D19" s="9"/>
      <c r="E19" s="9"/>
      <c r="F19" s="5">
        <f>F20+F21+F22</f>
        <v>600.40000000000009</v>
      </c>
      <c r="G19" s="5">
        <f t="shared" ref="G19:H19" si="2">G20+G21+G22</f>
        <v>545.5</v>
      </c>
      <c r="H19" s="5">
        <f t="shared" si="2"/>
        <v>554.70000000000005</v>
      </c>
    </row>
    <row r="20" spans="1:8" ht="69" customHeight="1" x14ac:dyDescent="0.25">
      <c r="A20" s="9" t="s">
        <v>18</v>
      </c>
      <c r="B20" s="11" t="s">
        <v>7</v>
      </c>
      <c r="C20" s="11" t="s">
        <v>17</v>
      </c>
      <c r="D20" s="9" t="s">
        <v>19</v>
      </c>
      <c r="E20" s="9">
        <v>540</v>
      </c>
      <c r="F20" s="5">
        <v>87.3</v>
      </c>
      <c r="G20" s="6">
        <v>90.7</v>
      </c>
      <c r="H20" s="12">
        <v>94</v>
      </c>
    </row>
    <row r="21" spans="1:8" ht="69" customHeight="1" x14ac:dyDescent="0.25">
      <c r="A21" s="9" t="s">
        <v>68</v>
      </c>
      <c r="B21" s="11" t="s">
        <v>7</v>
      </c>
      <c r="C21" s="11" t="s">
        <v>17</v>
      </c>
      <c r="D21" s="9" t="s">
        <v>69</v>
      </c>
      <c r="E21" s="9">
        <v>540</v>
      </c>
      <c r="F21" s="5">
        <v>215.3</v>
      </c>
      <c r="G21" s="6">
        <v>220</v>
      </c>
      <c r="H21" s="12">
        <v>225.9</v>
      </c>
    </row>
    <row r="22" spans="1:8" ht="69" customHeight="1" x14ac:dyDescent="0.25">
      <c r="A22" s="9" t="s">
        <v>68</v>
      </c>
      <c r="B22" s="11" t="s">
        <v>7</v>
      </c>
      <c r="C22" s="11" t="s">
        <v>17</v>
      </c>
      <c r="D22" s="9">
        <v>9990085700</v>
      </c>
      <c r="E22" s="9">
        <v>540</v>
      </c>
      <c r="F22" s="5">
        <v>297.8</v>
      </c>
      <c r="G22" s="6">
        <v>234.8</v>
      </c>
      <c r="H22" s="12">
        <v>234.8</v>
      </c>
    </row>
    <row r="23" spans="1:8" ht="16.5" customHeight="1" x14ac:dyDescent="0.25">
      <c r="A23" s="9" t="s">
        <v>65</v>
      </c>
      <c r="B23" s="11" t="s">
        <v>7</v>
      </c>
      <c r="C23" s="11" t="s">
        <v>20</v>
      </c>
      <c r="D23" s="9"/>
      <c r="E23" s="9"/>
      <c r="F23" s="5">
        <f>F24</f>
        <v>0</v>
      </c>
      <c r="G23" s="5">
        <f t="shared" ref="G23" si="3">G24</f>
        <v>1687</v>
      </c>
      <c r="H23" s="5">
        <v>0</v>
      </c>
    </row>
    <row r="24" spans="1:8" ht="141" customHeight="1" x14ac:dyDescent="0.25">
      <c r="A24" s="9" t="s">
        <v>66</v>
      </c>
      <c r="B24" s="11" t="s">
        <v>7</v>
      </c>
      <c r="C24" s="11" t="s">
        <v>20</v>
      </c>
      <c r="D24" s="9" t="s">
        <v>99</v>
      </c>
      <c r="E24" s="9">
        <v>880</v>
      </c>
      <c r="F24" s="5"/>
      <c r="G24" s="6">
        <v>1687</v>
      </c>
      <c r="H24" s="12">
        <v>0</v>
      </c>
    </row>
    <row r="25" spans="1:8" ht="18" customHeight="1" x14ac:dyDescent="0.25">
      <c r="A25" s="9" t="s">
        <v>21</v>
      </c>
      <c r="B25" s="11" t="s">
        <v>7</v>
      </c>
      <c r="C25" s="11" t="s">
        <v>22</v>
      </c>
      <c r="D25" s="9"/>
      <c r="E25" s="9"/>
      <c r="F25" s="5">
        <f>F26+F27+F28+F29+F30+F31</f>
        <v>679</v>
      </c>
      <c r="G25" s="5">
        <f>G26+G27+G28+G29+G30+G31</f>
        <v>2977</v>
      </c>
      <c r="H25" s="5">
        <f>H26+H27+H28+H29+H30+H31</f>
        <v>4851.2000000000007</v>
      </c>
    </row>
    <row r="26" spans="1:8" ht="95.25" customHeight="1" x14ac:dyDescent="0.25">
      <c r="A26" s="9" t="s">
        <v>102</v>
      </c>
      <c r="B26" s="11" t="s">
        <v>7</v>
      </c>
      <c r="C26" s="11" t="s">
        <v>22</v>
      </c>
      <c r="D26" s="9" t="s">
        <v>98</v>
      </c>
      <c r="E26" s="9">
        <v>240</v>
      </c>
      <c r="F26" s="5">
        <f>230-32+40</f>
        <v>238</v>
      </c>
      <c r="G26" s="5">
        <v>220</v>
      </c>
      <c r="H26" s="5">
        <v>220</v>
      </c>
    </row>
    <row r="27" spans="1:8" ht="76.5" x14ac:dyDescent="0.25">
      <c r="A27" s="9" t="s">
        <v>123</v>
      </c>
      <c r="B27" s="11" t="s">
        <v>7</v>
      </c>
      <c r="C27" s="11">
        <v>13</v>
      </c>
      <c r="D27" s="9" t="s">
        <v>124</v>
      </c>
      <c r="E27" s="9">
        <v>850</v>
      </c>
      <c r="F27" s="5">
        <v>90</v>
      </c>
      <c r="G27" s="5">
        <v>90</v>
      </c>
      <c r="H27" s="5">
        <v>90</v>
      </c>
    </row>
    <row r="28" spans="1:8" ht="72" customHeight="1" x14ac:dyDescent="0.25">
      <c r="A28" s="9" t="s">
        <v>23</v>
      </c>
      <c r="B28" s="11" t="s">
        <v>7</v>
      </c>
      <c r="C28" s="11">
        <v>13</v>
      </c>
      <c r="D28" s="9" t="s">
        <v>24</v>
      </c>
      <c r="E28" s="9">
        <v>540</v>
      </c>
      <c r="F28" s="5">
        <v>195</v>
      </c>
      <c r="G28" s="6">
        <v>202.8</v>
      </c>
      <c r="H28" s="12">
        <v>210.9</v>
      </c>
    </row>
    <row r="29" spans="1:8" ht="93.75" customHeight="1" x14ac:dyDescent="0.25">
      <c r="A29" s="9" t="s">
        <v>25</v>
      </c>
      <c r="B29" s="11" t="s">
        <v>7</v>
      </c>
      <c r="C29" s="11" t="s">
        <v>22</v>
      </c>
      <c r="D29" s="9" t="s">
        <v>26</v>
      </c>
      <c r="E29" s="9">
        <v>540</v>
      </c>
      <c r="F29" s="5">
        <v>156</v>
      </c>
      <c r="G29" s="6">
        <v>162.19999999999999</v>
      </c>
      <c r="H29" s="12">
        <v>168.7</v>
      </c>
    </row>
    <row r="30" spans="1:8" ht="70.5" hidden="1" customHeight="1" x14ac:dyDescent="0.25">
      <c r="A30" s="9" t="s">
        <v>27</v>
      </c>
      <c r="B30" s="11" t="s">
        <v>7</v>
      </c>
      <c r="C30" s="11">
        <v>13</v>
      </c>
      <c r="D30" s="9" t="s">
        <v>28</v>
      </c>
      <c r="E30" s="9">
        <v>850</v>
      </c>
      <c r="F30" s="5">
        <v>0</v>
      </c>
      <c r="G30" s="6">
        <v>0</v>
      </c>
      <c r="H30" s="12">
        <v>0</v>
      </c>
    </row>
    <row r="31" spans="1:8" ht="48" customHeight="1" x14ac:dyDescent="0.25">
      <c r="A31" s="9" t="s">
        <v>67</v>
      </c>
      <c r="B31" s="11" t="s">
        <v>7</v>
      </c>
      <c r="C31" s="11">
        <v>13</v>
      </c>
      <c r="D31" s="14" t="s">
        <v>64</v>
      </c>
      <c r="E31" s="9">
        <v>880</v>
      </c>
      <c r="F31" s="5">
        <v>0</v>
      </c>
      <c r="G31" s="6">
        <v>2302</v>
      </c>
      <c r="H31" s="12">
        <v>4161.6000000000004</v>
      </c>
    </row>
    <row r="32" spans="1:8" ht="17.25" customHeight="1" x14ac:dyDescent="0.25">
      <c r="A32" s="9" t="s">
        <v>29</v>
      </c>
      <c r="B32" s="11" t="s">
        <v>9</v>
      </c>
      <c r="C32" s="11"/>
      <c r="D32" s="9"/>
      <c r="E32" s="9"/>
      <c r="F32" s="5">
        <f>F33:F33</f>
        <v>410.8</v>
      </c>
      <c r="G32" s="5">
        <f t="shared" ref="G32:H33" si="4">G33:G33</f>
        <v>448.2</v>
      </c>
      <c r="H32" s="5">
        <f t="shared" si="4"/>
        <v>463.9</v>
      </c>
    </row>
    <row r="33" spans="1:8" ht="18.75" customHeight="1" x14ac:dyDescent="0.25">
      <c r="A33" s="9" t="s">
        <v>30</v>
      </c>
      <c r="B33" s="11" t="s">
        <v>9</v>
      </c>
      <c r="C33" s="11" t="s">
        <v>31</v>
      </c>
      <c r="D33" s="9"/>
      <c r="E33" s="9"/>
      <c r="F33" s="5">
        <f>F34:F34</f>
        <v>410.8</v>
      </c>
      <c r="G33" s="5">
        <f t="shared" si="4"/>
        <v>448.2</v>
      </c>
      <c r="H33" s="5">
        <f t="shared" si="4"/>
        <v>463.9</v>
      </c>
    </row>
    <row r="34" spans="1:8" ht="56.25" customHeight="1" x14ac:dyDescent="0.25">
      <c r="A34" s="9" t="s">
        <v>32</v>
      </c>
      <c r="B34" s="11" t="s">
        <v>9</v>
      </c>
      <c r="C34" s="11" t="s">
        <v>31</v>
      </c>
      <c r="D34" s="9" t="s">
        <v>33</v>
      </c>
      <c r="E34" s="9">
        <v>120</v>
      </c>
      <c r="F34" s="6">
        <v>410.8</v>
      </c>
      <c r="G34" s="12">
        <v>448.2</v>
      </c>
      <c r="H34" s="12">
        <v>463.9</v>
      </c>
    </row>
    <row r="35" spans="1:8" ht="26.25" customHeight="1" x14ac:dyDescent="0.25">
      <c r="A35" s="9" t="s">
        <v>57</v>
      </c>
      <c r="B35" s="11" t="s">
        <v>31</v>
      </c>
      <c r="C35" s="15"/>
      <c r="D35" s="9"/>
      <c r="E35" s="9"/>
      <c r="F35" s="5">
        <f>F41+F36</f>
        <v>65</v>
      </c>
      <c r="G35" s="5">
        <f t="shared" ref="G35:H35" si="5">G41+G36</f>
        <v>65</v>
      </c>
      <c r="H35" s="5">
        <f t="shared" si="5"/>
        <v>65</v>
      </c>
    </row>
    <row r="36" spans="1:8" customFormat="1" ht="41.25" hidden="1" customHeight="1" thickBot="1" x14ac:dyDescent="0.25">
      <c r="A36" s="9" t="s">
        <v>70</v>
      </c>
      <c r="B36" s="16" t="s">
        <v>31</v>
      </c>
      <c r="C36" s="16" t="s">
        <v>71</v>
      </c>
      <c r="D36" s="17"/>
      <c r="E36" s="17"/>
      <c r="F36" s="18">
        <f>F37+F38+F39+F40</f>
        <v>0</v>
      </c>
      <c r="G36" s="18">
        <f t="shared" ref="G36:H36" si="6">G37+G38+G39+G40</f>
        <v>0</v>
      </c>
      <c r="H36" s="18">
        <f t="shared" si="6"/>
        <v>0</v>
      </c>
    </row>
    <row r="37" spans="1:8" customFormat="1" ht="97.5" hidden="1" customHeight="1" thickBot="1" x14ac:dyDescent="0.25">
      <c r="A37" s="13" t="s">
        <v>103</v>
      </c>
      <c r="B37" s="16" t="s">
        <v>31</v>
      </c>
      <c r="C37" s="16" t="s">
        <v>71</v>
      </c>
      <c r="D37" s="9" t="s">
        <v>72</v>
      </c>
      <c r="E37" s="17">
        <v>240</v>
      </c>
      <c r="F37" s="18"/>
      <c r="G37" s="18"/>
      <c r="H37" s="18"/>
    </row>
    <row r="38" spans="1:8" customFormat="1" ht="97.5" hidden="1" customHeight="1" thickBot="1" x14ac:dyDescent="0.25">
      <c r="A38" s="13" t="s">
        <v>103</v>
      </c>
      <c r="B38" s="16" t="s">
        <v>31</v>
      </c>
      <c r="C38" s="16" t="s">
        <v>71</v>
      </c>
      <c r="D38" s="9" t="s">
        <v>73</v>
      </c>
      <c r="E38" s="17">
        <v>240</v>
      </c>
      <c r="F38" s="18"/>
      <c r="G38" s="18"/>
      <c r="H38" s="18"/>
    </row>
    <row r="39" spans="1:8" customFormat="1" ht="97.5" hidden="1" customHeight="1" thickBot="1" x14ac:dyDescent="0.25">
      <c r="A39" s="13" t="s">
        <v>103</v>
      </c>
      <c r="B39" s="16" t="s">
        <v>31</v>
      </c>
      <c r="C39" s="16" t="s">
        <v>71</v>
      </c>
      <c r="D39" s="9" t="s">
        <v>74</v>
      </c>
      <c r="E39" s="17">
        <v>240</v>
      </c>
      <c r="F39" s="18"/>
      <c r="G39" s="18"/>
      <c r="H39" s="18"/>
    </row>
    <row r="40" spans="1:8" customFormat="1" ht="97.5" hidden="1" customHeight="1" thickBot="1" x14ac:dyDescent="0.25">
      <c r="A40" s="13" t="s">
        <v>103</v>
      </c>
      <c r="B40" s="16" t="s">
        <v>31</v>
      </c>
      <c r="C40" s="16" t="s">
        <v>71</v>
      </c>
      <c r="D40" s="9" t="s">
        <v>75</v>
      </c>
      <c r="E40" s="17">
        <v>240</v>
      </c>
      <c r="F40" s="18"/>
      <c r="G40" s="18"/>
      <c r="H40" s="18"/>
    </row>
    <row r="41" spans="1:8" ht="14.25" customHeight="1" x14ac:dyDescent="0.25">
      <c r="A41" s="9" t="s">
        <v>34</v>
      </c>
      <c r="B41" s="11" t="s">
        <v>31</v>
      </c>
      <c r="C41" s="11" t="s">
        <v>35</v>
      </c>
      <c r="D41" s="10"/>
      <c r="E41" s="10"/>
      <c r="F41" s="5">
        <f>F42:F42</f>
        <v>65</v>
      </c>
      <c r="G41" s="5">
        <f t="shared" ref="G41:H41" si="7">G42:G42</f>
        <v>65</v>
      </c>
      <c r="H41" s="5">
        <f t="shared" si="7"/>
        <v>65</v>
      </c>
    </row>
    <row r="42" spans="1:8" ht="77.25" customHeight="1" x14ac:dyDescent="0.25">
      <c r="A42" s="9" t="s">
        <v>104</v>
      </c>
      <c r="B42" s="11" t="s">
        <v>31</v>
      </c>
      <c r="C42" s="11">
        <v>10</v>
      </c>
      <c r="D42" s="9" t="s">
        <v>84</v>
      </c>
      <c r="E42" s="9">
        <v>240</v>
      </c>
      <c r="F42" s="5">
        <v>65</v>
      </c>
      <c r="G42" s="5">
        <v>65</v>
      </c>
      <c r="H42" s="5">
        <v>65</v>
      </c>
    </row>
    <row r="43" spans="1:8" x14ac:dyDescent="0.25">
      <c r="A43" s="19" t="s">
        <v>36</v>
      </c>
      <c r="B43" s="11" t="s">
        <v>11</v>
      </c>
      <c r="C43" s="20"/>
      <c r="D43" s="10"/>
      <c r="E43" s="10"/>
      <c r="F43" s="5">
        <f>F47+F50+F44</f>
        <v>22029.7</v>
      </c>
      <c r="G43" s="5">
        <f>G47+G50</f>
        <v>5160</v>
      </c>
      <c r="H43" s="5">
        <f>H47+H50</f>
        <v>6160</v>
      </c>
    </row>
    <row r="44" spans="1:8" x14ac:dyDescent="0.25">
      <c r="A44" s="19" t="s">
        <v>129</v>
      </c>
      <c r="B44" s="11" t="s">
        <v>11</v>
      </c>
      <c r="C44" s="21" t="s">
        <v>131</v>
      </c>
      <c r="D44" s="10"/>
      <c r="E44" s="10"/>
      <c r="F44" s="5">
        <f>F46+F45</f>
        <v>1232</v>
      </c>
      <c r="G44" s="5"/>
      <c r="H44" s="5"/>
    </row>
    <row r="45" spans="1:8" ht="53.25" customHeight="1" x14ac:dyDescent="0.25">
      <c r="A45" s="9" t="s">
        <v>133</v>
      </c>
      <c r="B45" s="11" t="s">
        <v>11</v>
      </c>
      <c r="C45" s="21" t="s">
        <v>131</v>
      </c>
      <c r="D45" s="11" t="s">
        <v>134</v>
      </c>
      <c r="E45" s="11">
        <v>240</v>
      </c>
      <c r="F45" s="5">
        <v>32</v>
      </c>
      <c r="G45" s="5"/>
      <c r="H45" s="5"/>
    </row>
    <row r="46" spans="1:8" ht="51" x14ac:dyDescent="0.25">
      <c r="A46" s="9" t="s">
        <v>130</v>
      </c>
      <c r="B46" s="11" t="s">
        <v>11</v>
      </c>
      <c r="C46" s="21" t="s">
        <v>131</v>
      </c>
      <c r="D46" s="11" t="s">
        <v>132</v>
      </c>
      <c r="E46" s="11">
        <v>240</v>
      </c>
      <c r="F46" s="5">
        <v>1200</v>
      </c>
      <c r="G46" s="5"/>
      <c r="H46" s="5"/>
    </row>
    <row r="47" spans="1:8" ht="18" customHeight="1" x14ac:dyDescent="0.25">
      <c r="A47" s="9" t="s">
        <v>37</v>
      </c>
      <c r="B47" s="11" t="s">
        <v>11</v>
      </c>
      <c r="C47" s="21" t="s">
        <v>55</v>
      </c>
      <c r="D47" s="10"/>
      <c r="E47" s="10"/>
      <c r="F47" s="5">
        <f>F48+F49</f>
        <v>19997.7</v>
      </c>
      <c r="G47" s="5">
        <f t="shared" ref="G47:H47" si="8">G48</f>
        <v>5000</v>
      </c>
      <c r="H47" s="5">
        <f t="shared" si="8"/>
        <v>6000</v>
      </c>
    </row>
    <row r="48" spans="1:8" ht="82.5" customHeight="1" x14ac:dyDescent="0.25">
      <c r="A48" s="13" t="s">
        <v>105</v>
      </c>
      <c r="B48" s="22" t="s">
        <v>54</v>
      </c>
      <c r="C48" s="21" t="s">
        <v>55</v>
      </c>
      <c r="D48" s="11" t="s">
        <v>85</v>
      </c>
      <c r="E48" s="9">
        <v>240</v>
      </c>
      <c r="F48" s="5">
        <v>13749</v>
      </c>
      <c r="G48" s="12">
        <v>5000</v>
      </c>
      <c r="H48" s="12">
        <v>6000</v>
      </c>
    </row>
    <row r="49" spans="1:9" ht="82.5" customHeight="1" x14ac:dyDescent="0.25">
      <c r="A49" s="13" t="s">
        <v>126</v>
      </c>
      <c r="B49" s="22" t="s">
        <v>54</v>
      </c>
      <c r="C49" s="21" t="s">
        <v>55</v>
      </c>
      <c r="D49" s="11" t="s">
        <v>125</v>
      </c>
      <c r="E49" s="9">
        <v>240</v>
      </c>
      <c r="F49" s="5">
        <v>6248.7</v>
      </c>
      <c r="G49" s="12"/>
      <c r="H49" s="12"/>
    </row>
    <row r="50" spans="1:9" ht="16.5" customHeight="1" x14ac:dyDescent="0.25">
      <c r="A50" s="9" t="s">
        <v>38</v>
      </c>
      <c r="B50" s="22" t="s">
        <v>11</v>
      </c>
      <c r="C50" s="22" t="s">
        <v>39</v>
      </c>
      <c r="D50" s="9"/>
      <c r="E50" s="9"/>
      <c r="F50" s="5">
        <f>F51+F52</f>
        <v>800</v>
      </c>
      <c r="G50" s="5">
        <f t="shared" ref="G50:H50" si="9">G51</f>
        <v>160</v>
      </c>
      <c r="H50" s="5">
        <f t="shared" si="9"/>
        <v>160</v>
      </c>
    </row>
    <row r="51" spans="1:9" ht="64.5" customHeight="1" x14ac:dyDescent="0.25">
      <c r="A51" s="9" t="s">
        <v>106</v>
      </c>
      <c r="B51" s="22" t="s">
        <v>11</v>
      </c>
      <c r="C51" s="22" t="s">
        <v>39</v>
      </c>
      <c r="D51" s="9" t="s">
        <v>86</v>
      </c>
      <c r="E51" s="9">
        <v>240</v>
      </c>
      <c r="F51" s="5">
        <f>300+500</f>
        <v>800</v>
      </c>
      <c r="G51" s="5">
        <v>160</v>
      </c>
      <c r="H51" s="5">
        <v>160</v>
      </c>
    </row>
    <row r="52" spans="1:9" ht="64.5" hidden="1" customHeight="1" x14ac:dyDescent="0.25">
      <c r="A52" s="9" t="s">
        <v>106</v>
      </c>
      <c r="B52" s="22" t="s">
        <v>11</v>
      </c>
      <c r="C52" s="22" t="s">
        <v>39</v>
      </c>
      <c r="D52" s="9" t="s">
        <v>97</v>
      </c>
      <c r="E52" s="9">
        <v>240</v>
      </c>
      <c r="F52" s="5"/>
      <c r="G52" s="5"/>
      <c r="H52" s="5"/>
    </row>
    <row r="53" spans="1:9" ht="18.75" customHeight="1" x14ac:dyDescent="0.25">
      <c r="A53" s="9" t="s">
        <v>40</v>
      </c>
      <c r="B53" s="22" t="s">
        <v>41</v>
      </c>
      <c r="C53" s="22"/>
      <c r="D53" s="9"/>
      <c r="E53" s="9"/>
      <c r="F53" s="5">
        <f>F54+F58+F65</f>
        <v>54952.5</v>
      </c>
      <c r="G53" s="5">
        <f>G54+G58+G65</f>
        <v>20713.3</v>
      </c>
      <c r="H53" s="5">
        <f>H54+H58+H65</f>
        <v>10793.4</v>
      </c>
    </row>
    <row r="54" spans="1:9" ht="17.25" customHeight="1" x14ac:dyDescent="0.25">
      <c r="A54" s="9" t="s">
        <v>42</v>
      </c>
      <c r="B54" s="22" t="s">
        <v>41</v>
      </c>
      <c r="C54" s="22" t="s">
        <v>7</v>
      </c>
      <c r="D54" s="9"/>
      <c r="E54" s="9"/>
      <c r="F54" s="5">
        <f>F55+F57+F56</f>
        <v>3199.3</v>
      </c>
      <c r="G54" s="5">
        <f t="shared" ref="G54:H54" si="10">G55+G57</f>
        <v>0</v>
      </c>
      <c r="H54" s="5">
        <f t="shared" si="10"/>
        <v>0</v>
      </c>
    </row>
    <row r="55" spans="1:9" ht="91.5" customHeight="1" x14ac:dyDescent="0.25">
      <c r="A55" s="9" t="s">
        <v>107</v>
      </c>
      <c r="B55" s="22" t="s">
        <v>41</v>
      </c>
      <c r="C55" s="22" t="s">
        <v>7</v>
      </c>
      <c r="D55" s="9" t="s">
        <v>87</v>
      </c>
      <c r="E55" s="9">
        <v>240</v>
      </c>
      <c r="F55" s="5">
        <f>1200-101.3+600</f>
        <v>1698.7</v>
      </c>
      <c r="G55" s="6"/>
      <c r="H55" s="12"/>
    </row>
    <row r="56" spans="1:9" ht="129.75" customHeight="1" x14ac:dyDescent="0.25">
      <c r="A56" s="9" t="s">
        <v>135</v>
      </c>
      <c r="B56" s="22" t="s">
        <v>41</v>
      </c>
      <c r="C56" s="22" t="s">
        <v>7</v>
      </c>
      <c r="D56" s="9" t="s">
        <v>137</v>
      </c>
      <c r="E56" s="9">
        <v>410</v>
      </c>
      <c r="F56" s="5">
        <v>1350.1</v>
      </c>
      <c r="G56" s="6"/>
      <c r="H56" s="12"/>
    </row>
    <row r="57" spans="1:9" ht="103.5" customHeight="1" x14ac:dyDescent="0.25">
      <c r="A57" s="9" t="s">
        <v>107</v>
      </c>
      <c r="B57" s="22" t="s">
        <v>41</v>
      </c>
      <c r="C57" s="22" t="s">
        <v>7</v>
      </c>
      <c r="D57" s="9" t="s">
        <v>87</v>
      </c>
      <c r="E57" s="9">
        <v>810</v>
      </c>
      <c r="F57" s="5">
        <v>150.5</v>
      </c>
      <c r="G57" s="6"/>
      <c r="H57" s="12"/>
    </row>
    <row r="58" spans="1:9" ht="15" customHeight="1" x14ac:dyDescent="0.25">
      <c r="A58" s="9" t="s">
        <v>43</v>
      </c>
      <c r="B58" s="22" t="s">
        <v>41</v>
      </c>
      <c r="C58" s="22" t="s">
        <v>9</v>
      </c>
      <c r="D58" s="9"/>
      <c r="E58" s="9"/>
      <c r="F58" s="5">
        <f>SUM(F59:F64)</f>
        <v>30216.400000000001</v>
      </c>
      <c r="G58" s="5">
        <f>SUM(G60:G64)</f>
        <v>2709.7</v>
      </c>
      <c r="H58" s="5">
        <f>SUM(H60:H64)</f>
        <v>2768.7000000000003</v>
      </c>
      <c r="I58" s="7"/>
    </row>
    <row r="59" spans="1:9" ht="107.25" customHeight="1" x14ac:dyDescent="0.25">
      <c r="A59" s="9" t="s">
        <v>138</v>
      </c>
      <c r="B59" s="22" t="s">
        <v>41</v>
      </c>
      <c r="C59" s="22" t="s">
        <v>9</v>
      </c>
      <c r="D59" s="9" t="s">
        <v>139</v>
      </c>
      <c r="E59" s="9">
        <v>240</v>
      </c>
      <c r="F59" s="5">
        <v>547.5</v>
      </c>
      <c r="G59" s="5"/>
      <c r="H59" s="5"/>
      <c r="I59" s="7"/>
    </row>
    <row r="60" spans="1:9" ht="53.25" customHeight="1" x14ac:dyDescent="0.25">
      <c r="A60" s="9" t="s">
        <v>110</v>
      </c>
      <c r="B60" s="22" t="s">
        <v>41</v>
      </c>
      <c r="C60" s="22" t="s">
        <v>9</v>
      </c>
      <c r="D60" s="9" t="s">
        <v>100</v>
      </c>
      <c r="E60" s="9">
        <v>240</v>
      </c>
      <c r="F60" s="5">
        <f>287.6+935.2</f>
        <v>1222.8000000000002</v>
      </c>
      <c r="G60" s="5">
        <v>650</v>
      </c>
      <c r="H60" s="5">
        <v>684.2</v>
      </c>
      <c r="I60" s="7"/>
    </row>
    <row r="61" spans="1:9" ht="15" customHeight="1" x14ac:dyDescent="0.25">
      <c r="A61" s="9" t="s">
        <v>108</v>
      </c>
      <c r="B61" s="22" t="s">
        <v>41</v>
      </c>
      <c r="C61" s="22" t="s">
        <v>9</v>
      </c>
      <c r="D61" s="9" t="s">
        <v>88</v>
      </c>
      <c r="E61" s="9">
        <v>410</v>
      </c>
      <c r="F61" s="5">
        <v>1200</v>
      </c>
      <c r="G61" s="5"/>
      <c r="H61" s="5"/>
      <c r="I61" s="7"/>
    </row>
    <row r="62" spans="1:9" ht="80.25" customHeight="1" x14ac:dyDescent="0.25">
      <c r="A62" s="9" t="s">
        <v>108</v>
      </c>
      <c r="B62" s="22" t="s">
        <v>41</v>
      </c>
      <c r="C62" s="22" t="s">
        <v>9</v>
      </c>
      <c r="D62" s="9" t="s">
        <v>88</v>
      </c>
      <c r="E62" s="9">
        <v>240</v>
      </c>
      <c r="F62" s="5">
        <f>7104+1100+9211.1+180+3000</f>
        <v>20595.099999999999</v>
      </c>
      <c r="G62" s="6"/>
      <c r="H62" s="12"/>
    </row>
    <row r="63" spans="1:9" ht="107.25" customHeight="1" x14ac:dyDescent="0.25">
      <c r="A63" s="9" t="s">
        <v>109</v>
      </c>
      <c r="B63" s="22" t="s">
        <v>41</v>
      </c>
      <c r="C63" s="22" t="s">
        <v>9</v>
      </c>
      <c r="D63" s="9" t="s">
        <v>89</v>
      </c>
      <c r="E63" s="9">
        <v>810</v>
      </c>
      <c r="F63" s="5">
        <v>6522.1</v>
      </c>
      <c r="G63" s="5">
        <v>1905.2</v>
      </c>
      <c r="H63" s="5">
        <v>1905.2</v>
      </c>
    </row>
    <row r="64" spans="1:9" ht="102" customHeight="1" x14ac:dyDescent="0.25">
      <c r="A64" s="9" t="s">
        <v>109</v>
      </c>
      <c r="B64" s="22" t="s">
        <v>41</v>
      </c>
      <c r="C64" s="22" t="s">
        <v>9</v>
      </c>
      <c r="D64" s="9" t="s">
        <v>89</v>
      </c>
      <c r="E64" s="9">
        <v>810</v>
      </c>
      <c r="F64" s="5">
        <f>528.9-400</f>
        <v>128.89999999999998</v>
      </c>
      <c r="G64" s="5">
        <v>154.5</v>
      </c>
      <c r="H64" s="5">
        <v>179.3</v>
      </c>
    </row>
    <row r="65" spans="1:9" ht="15" customHeight="1" x14ac:dyDescent="0.25">
      <c r="A65" s="9" t="s">
        <v>44</v>
      </c>
      <c r="B65" s="22" t="s">
        <v>41</v>
      </c>
      <c r="C65" s="22" t="s">
        <v>31</v>
      </c>
      <c r="D65" s="9"/>
      <c r="E65" s="9"/>
      <c r="F65" s="5">
        <f>F67+F68+F71+F69+F70+F66</f>
        <v>21536.799999999999</v>
      </c>
      <c r="G65" s="5">
        <f t="shared" ref="G65:H65" si="11">G67+G68+G71+G69+G70+G66</f>
        <v>18003.599999999999</v>
      </c>
      <c r="H65" s="5">
        <f t="shared" si="11"/>
        <v>8024.7</v>
      </c>
      <c r="I65" s="7"/>
    </row>
    <row r="66" spans="1:9" ht="51" hidden="1" customHeight="1" x14ac:dyDescent="0.25">
      <c r="A66" s="9" t="s">
        <v>110</v>
      </c>
      <c r="B66" s="22" t="s">
        <v>41</v>
      </c>
      <c r="C66" s="22" t="s">
        <v>31</v>
      </c>
      <c r="D66" s="9" t="s">
        <v>100</v>
      </c>
      <c r="E66" s="9">
        <v>240</v>
      </c>
      <c r="F66" s="5"/>
      <c r="G66" s="5"/>
      <c r="H66" s="5"/>
      <c r="I66" s="7"/>
    </row>
    <row r="67" spans="1:9" ht="66.75" customHeight="1" x14ac:dyDescent="0.25">
      <c r="A67" s="9" t="s">
        <v>111</v>
      </c>
      <c r="B67" s="22" t="s">
        <v>41</v>
      </c>
      <c r="C67" s="22" t="s">
        <v>31</v>
      </c>
      <c r="D67" s="9" t="s">
        <v>90</v>
      </c>
      <c r="E67" s="9">
        <v>240</v>
      </c>
      <c r="F67" s="5">
        <f>10695.3-1800</f>
        <v>8895.2999999999993</v>
      </c>
      <c r="G67" s="6">
        <v>11043.1</v>
      </c>
      <c r="H67" s="12">
        <f>9404.9-4308.7</f>
        <v>5096.2</v>
      </c>
    </row>
    <row r="68" spans="1:9" ht="87.75" customHeight="1" x14ac:dyDescent="0.25">
      <c r="A68" s="9" t="s">
        <v>140</v>
      </c>
      <c r="B68" s="22" t="s">
        <v>41</v>
      </c>
      <c r="C68" s="22" t="s">
        <v>31</v>
      </c>
      <c r="D68" s="9" t="s">
        <v>91</v>
      </c>
      <c r="E68" s="9">
        <v>240</v>
      </c>
      <c r="F68" s="5">
        <f>8641.5+4000</f>
        <v>12641.5</v>
      </c>
      <c r="G68" s="6">
        <v>6960.5</v>
      </c>
      <c r="H68" s="12">
        <v>2928.5</v>
      </c>
    </row>
    <row r="69" spans="1:9" ht="80.25" hidden="1" customHeight="1" x14ac:dyDescent="0.25">
      <c r="A69" s="9" t="s">
        <v>112</v>
      </c>
      <c r="B69" s="22" t="s">
        <v>41</v>
      </c>
      <c r="C69" s="22" t="s">
        <v>31</v>
      </c>
      <c r="D69" s="9" t="s">
        <v>60</v>
      </c>
      <c r="E69" s="9">
        <v>240</v>
      </c>
      <c r="F69" s="5"/>
      <c r="G69" s="6"/>
      <c r="H69" s="12"/>
    </row>
    <row r="70" spans="1:9" ht="80.25" hidden="1" customHeight="1" x14ac:dyDescent="0.25">
      <c r="A70" s="9" t="s">
        <v>112</v>
      </c>
      <c r="B70" s="22" t="s">
        <v>41</v>
      </c>
      <c r="C70" s="22" t="s">
        <v>31</v>
      </c>
      <c r="D70" s="9" t="s">
        <v>61</v>
      </c>
      <c r="E70" s="9">
        <v>240</v>
      </c>
      <c r="F70" s="5"/>
      <c r="G70" s="6"/>
      <c r="H70" s="12"/>
    </row>
    <row r="71" spans="1:9" ht="79.5" hidden="1" customHeight="1" x14ac:dyDescent="0.25">
      <c r="A71" s="9" t="s">
        <v>113</v>
      </c>
      <c r="B71" s="22" t="s">
        <v>41</v>
      </c>
      <c r="C71" s="22" t="s">
        <v>31</v>
      </c>
      <c r="D71" s="9" t="s">
        <v>92</v>
      </c>
      <c r="E71" s="9">
        <v>240</v>
      </c>
      <c r="F71" s="5">
        <v>0</v>
      </c>
      <c r="G71" s="6"/>
      <c r="H71" s="12"/>
    </row>
    <row r="72" spans="1:9" ht="28.5" customHeight="1" x14ac:dyDescent="0.25">
      <c r="A72" s="9" t="s">
        <v>56</v>
      </c>
      <c r="B72" s="22" t="s">
        <v>20</v>
      </c>
      <c r="C72" s="22" t="s">
        <v>41</v>
      </c>
      <c r="D72" s="9"/>
      <c r="E72" s="9"/>
      <c r="F72" s="5">
        <f>F73</f>
        <v>100</v>
      </c>
      <c r="G72" s="5">
        <f t="shared" ref="G72:H72" si="12">G73</f>
        <v>0</v>
      </c>
      <c r="H72" s="5">
        <f t="shared" si="12"/>
        <v>0</v>
      </c>
    </row>
    <row r="73" spans="1:9" ht="95.25" customHeight="1" x14ac:dyDescent="0.25">
      <c r="A73" s="9" t="s">
        <v>122</v>
      </c>
      <c r="B73" s="22" t="s">
        <v>20</v>
      </c>
      <c r="C73" s="22" t="s">
        <v>41</v>
      </c>
      <c r="D73" s="9" t="s">
        <v>83</v>
      </c>
      <c r="E73" s="9">
        <v>240</v>
      </c>
      <c r="F73" s="5">
        <v>100</v>
      </c>
      <c r="G73" s="6">
        <v>0</v>
      </c>
      <c r="H73" s="12">
        <v>0</v>
      </c>
    </row>
    <row r="74" spans="1:9" ht="23.25" customHeight="1" x14ac:dyDescent="0.25">
      <c r="A74" s="9" t="s">
        <v>77</v>
      </c>
      <c r="B74" s="23" t="s">
        <v>20</v>
      </c>
      <c r="C74" s="23" t="s">
        <v>20</v>
      </c>
      <c r="D74" s="17"/>
      <c r="E74" s="17"/>
      <c r="F74" s="18">
        <f>F75</f>
        <v>50</v>
      </c>
      <c r="G74" s="18">
        <f>G75</f>
        <v>0</v>
      </c>
      <c r="H74" s="18">
        <f>H75</f>
        <v>0</v>
      </c>
    </row>
    <row r="75" spans="1:9" ht="67.5" customHeight="1" x14ac:dyDescent="0.25">
      <c r="A75" s="9" t="s">
        <v>114</v>
      </c>
      <c r="B75" s="23" t="s">
        <v>20</v>
      </c>
      <c r="C75" s="23" t="s">
        <v>20</v>
      </c>
      <c r="D75" s="17" t="s">
        <v>120</v>
      </c>
      <c r="E75" s="17">
        <v>240</v>
      </c>
      <c r="F75" s="18">
        <v>50</v>
      </c>
      <c r="G75" s="24">
        <v>0</v>
      </c>
      <c r="H75" s="25">
        <v>0</v>
      </c>
    </row>
    <row r="76" spans="1:9" ht="17.25" customHeight="1" x14ac:dyDescent="0.25">
      <c r="A76" s="9" t="s">
        <v>45</v>
      </c>
      <c r="B76" s="22" t="s">
        <v>46</v>
      </c>
      <c r="C76" s="22"/>
      <c r="D76" s="9"/>
      <c r="E76" s="9"/>
      <c r="F76" s="5">
        <f>F77</f>
        <v>40322.199999999997</v>
      </c>
      <c r="G76" s="5">
        <f t="shared" ref="G76:H76" si="13">G77</f>
        <v>43200</v>
      </c>
      <c r="H76" s="5">
        <f t="shared" si="13"/>
        <v>45700</v>
      </c>
    </row>
    <row r="77" spans="1:9" ht="17.25" customHeight="1" x14ac:dyDescent="0.25">
      <c r="A77" s="9" t="s">
        <v>47</v>
      </c>
      <c r="B77" s="22" t="s">
        <v>46</v>
      </c>
      <c r="C77" s="22" t="s">
        <v>7</v>
      </c>
      <c r="D77" s="9"/>
      <c r="E77" s="9"/>
      <c r="F77" s="5">
        <f>F78+F80+F81+F79</f>
        <v>40322.199999999997</v>
      </c>
      <c r="G77" s="5">
        <f t="shared" ref="G77:H77" si="14">G78+G80+G81</f>
        <v>43200</v>
      </c>
      <c r="H77" s="5">
        <f t="shared" si="14"/>
        <v>45700</v>
      </c>
    </row>
    <row r="78" spans="1:9" ht="79.5" customHeight="1" x14ac:dyDescent="0.25">
      <c r="A78" s="9" t="s">
        <v>115</v>
      </c>
      <c r="B78" s="22" t="s">
        <v>46</v>
      </c>
      <c r="C78" s="22" t="s">
        <v>7</v>
      </c>
      <c r="D78" s="9" t="s">
        <v>93</v>
      </c>
      <c r="E78" s="9">
        <v>610</v>
      </c>
      <c r="F78" s="5">
        <f>7000+200</f>
        <v>7200</v>
      </c>
      <c r="G78" s="6">
        <v>8200</v>
      </c>
      <c r="H78" s="12">
        <v>8700</v>
      </c>
    </row>
    <row r="79" spans="1:9" ht="92.25" customHeight="1" x14ac:dyDescent="0.25">
      <c r="A79" s="9" t="s">
        <v>128</v>
      </c>
      <c r="B79" s="22" t="s">
        <v>46</v>
      </c>
      <c r="C79" s="22" t="s">
        <v>7</v>
      </c>
      <c r="D79" s="9" t="s">
        <v>127</v>
      </c>
      <c r="E79" s="9">
        <v>610</v>
      </c>
      <c r="F79" s="5">
        <v>122.2</v>
      </c>
      <c r="G79" s="6"/>
      <c r="H79" s="12"/>
    </row>
    <row r="80" spans="1:9" ht="65.25" customHeight="1" x14ac:dyDescent="0.25">
      <c r="A80" s="9" t="s">
        <v>116</v>
      </c>
      <c r="B80" s="22" t="s">
        <v>46</v>
      </c>
      <c r="C80" s="22" t="s">
        <v>7</v>
      </c>
      <c r="D80" s="9" t="s">
        <v>94</v>
      </c>
      <c r="E80" s="9">
        <v>610</v>
      </c>
      <c r="F80" s="5">
        <v>33000</v>
      </c>
      <c r="G80" s="6">
        <v>35000</v>
      </c>
      <c r="H80" s="12">
        <v>37000</v>
      </c>
    </row>
    <row r="81" spans="1:9" ht="51" hidden="1" customHeight="1" x14ac:dyDescent="0.25">
      <c r="A81" s="13" t="s">
        <v>117</v>
      </c>
      <c r="B81" s="22" t="s">
        <v>46</v>
      </c>
      <c r="C81" s="22" t="s">
        <v>7</v>
      </c>
      <c r="D81" s="9" t="s">
        <v>101</v>
      </c>
      <c r="E81" s="9">
        <v>240</v>
      </c>
      <c r="F81" s="5">
        <v>0</v>
      </c>
      <c r="G81" s="6">
        <v>0</v>
      </c>
      <c r="H81" s="12">
        <v>0</v>
      </c>
    </row>
    <row r="82" spans="1:9" ht="16.5" customHeight="1" x14ac:dyDescent="0.25">
      <c r="A82" s="9" t="s">
        <v>48</v>
      </c>
      <c r="B82" s="22" t="s">
        <v>35</v>
      </c>
      <c r="C82" s="22"/>
      <c r="D82" s="9"/>
      <c r="E82" s="9"/>
      <c r="F82" s="5">
        <f>F83</f>
        <v>558</v>
      </c>
      <c r="G82" s="5">
        <f t="shared" ref="G82:H82" si="15">G83</f>
        <v>612</v>
      </c>
      <c r="H82" s="5">
        <f t="shared" si="15"/>
        <v>648</v>
      </c>
      <c r="I82" s="7"/>
    </row>
    <row r="83" spans="1:9" ht="14.25" customHeight="1" x14ac:dyDescent="0.25">
      <c r="A83" s="9" t="s">
        <v>49</v>
      </c>
      <c r="B83" s="22" t="s">
        <v>35</v>
      </c>
      <c r="C83" s="22" t="s">
        <v>7</v>
      </c>
      <c r="D83" s="9"/>
      <c r="E83" s="9"/>
      <c r="F83" s="5">
        <f>F84</f>
        <v>558</v>
      </c>
      <c r="G83" s="5">
        <f t="shared" ref="G83:H83" si="16">G84</f>
        <v>612</v>
      </c>
      <c r="H83" s="5">
        <f t="shared" si="16"/>
        <v>648</v>
      </c>
    </row>
    <row r="84" spans="1:9" ht="83.25" customHeight="1" x14ac:dyDescent="0.25">
      <c r="A84" s="9" t="s">
        <v>118</v>
      </c>
      <c r="B84" s="22" t="s">
        <v>35</v>
      </c>
      <c r="C84" s="22" t="s">
        <v>7</v>
      </c>
      <c r="D84" s="9" t="s">
        <v>95</v>
      </c>
      <c r="E84" s="9">
        <v>310</v>
      </c>
      <c r="F84" s="5">
        <v>558</v>
      </c>
      <c r="G84" s="6">
        <v>612</v>
      </c>
      <c r="H84" s="12">
        <v>648</v>
      </c>
    </row>
    <row r="85" spans="1:9" ht="15.75" customHeight="1" x14ac:dyDescent="0.25">
      <c r="A85" s="9" t="s">
        <v>50</v>
      </c>
      <c r="B85" s="22" t="s">
        <v>51</v>
      </c>
      <c r="C85" s="22"/>
      <c r="D85" s="9"/>
      <c r="E85" s="9"/>
      <c r="F85" s="5">
        <f>F86:F86</f>
        <v>60</v>
      </c>
      <c r="G85" s="5">
        <f t="shared" ref="G85:H85" si="17">G86:G86</f>
        <v>0</v>
      </c>
      <c r="H85" s="5">
        <f t="shared" si="17"/>
        <v>0</v>
      </c>
    </row>
    <row r="86" spans="1:9" ht="16.5" customHeight="1" x14ac:dyDescent="0.25">
      <c r="A86" s="9" t="s">
        <v>52</v>
      </c>
      <c r="B86" s="22" t="s">
        <v>51</v>
      </c>
      <c r="C86" s="22" t="s">
        <v>7</v>
      </c>
      <c r="D86" s="10"/>
      <c r="E86" s="9"/>
      <c r="F86" s="5">
        <f>F87+F88</f>
        <v>60</v>
      </c>
      <c r="G86" s="5">
        <f t="shared" ref="G86:H86" si="18">G88</f>
        <v>0</v>
      </c>
      <c r="H86" s="5">
        <f t="shared" si="18"/>
        <v>0</v>
      </c>
    </row>
    <row r="87" spans="1:9" ht="78.75" customHeight="1" x14ac:dyDescent="0.25">
      <c r="A87" s="9" t="s">
        <v>119</v>
      </c>
      <c r="B87" s="22" t="s">
        <v>51</v>
      </c>
      <c r="C87" s="22" t="s">
        <v>7</v>
      </c>
      <c r="D87" s="9" t="s">
        <v>96</v>
      </c>
      <c r="E87" s="9">
        <v>850</v>
      </c>
      <c r="F87" s="5">
        <v>60</v>
      </c>
      <c r="G87" s="6">
        <v>0</v>
      </c>
      <c r="H87" s="12">
        <v>0</v>
      </c>
    </row>
    <row r="88" spans="1:9" ht="80.25" customHeight="1" x14ac:dyDescent="0.25">
      <c r="A88" s="9" t="s">
        <v>119</v>
      </c>
      <c r="B88" s="22" t="s">
        <v>51</v>
      </c>
      <c r="C88" s="22" t="s">
        <v>7</v>
      </c>
      <c r="D88" s="9" t="s">
        <v>96</v>
      </c>
      <c r="E88" s="9">
        <v>240</v>
      </c>
      <c r="F88" s="5">
        <v>0</v>
      </c>
      <c r="G88" s="6">
        <v>0</v>
      </c>
      <c r="H88" s="12">
        <v>0</v>
      </c>
    </row>
    <row r="89" spans="1:9" ht="16.5" customHeight="1" x14ac:dyDescent="0.25">
      <c r="A89" s="9" t="s">
        <v>53</v>
      </c>
      <c r="B89" s="26"/>
      <c r="C89" s="9"/>
      <c r="D89" s="9"/>
      <c r="E89" s="9"/>
      <c r="F89" s="5">
        <f>F9</f>
        <v>137935.40000000002</v>
      </c>
      <c r="G89" s="5">
        <f t="shared" ref="G89:H89" si="19">G9</f>
        <v>92079.8</v>
      </c>
      <c r="H89" s="5">
        <f t="shared" si="19"/>
        <v>83231.899999999994</v>
      </c>
    </row>
    <row r="90" spans="1:9" ht="18.75" x14ac:dyDescent="0.25">
      <c r="A90" s="40"/>
      <c r="B90" s="40"/>
      <c r="C90" s="40"/>
      <c r="D90" s="40"/>
      <c r="E90" s="40"/>
      <c r="F90" s="40"/>
      <c r="G90" s="8"/>
    </row>
    <row r="91" spans="1:9" ht="18.75" x14ac:dyDescent="0.25">
      <c r="A91" s="38"/>
      <c r="B91" s="38"/>
      <c r="C91" s="38"/>
      <c r="D91" s="38"/>
      <c r="E91" s="38"/>
      <c r="F91" s="38"/>
      <c r="G91" s="2"/>
    </row>
    <row r="92" spans="1:9" ht="34.5" customHeight="1" x14ac:dyDescent="0.25">
      <c r="A92" s="43" t="s">
        <v>76</v>
      </c>
      <c r="B92" s="43"/>
      <c r="C92" s="43"/>
      <c r="D92" s="43"/>
      <c r="E92" s="43"/>
      <c r="F92" s="43"/>
      <c r="G92" s="43"/>
      <c r="H92" s="43"/>
    </row>
    <row r="93" spans="1:9" ht="0.75" customHeight="1" x14ac:dyDescent="0.25">
      <c r="A93" s="38"/>
      <c r="B93" s="38"/>
      <c r="C93" s="38"/>
      <c r="D93" s="38"/>
      <c r="E93" s="38"/>
      <c r="F93" s="38"/>
      <c r="G93" s="2"/>
    </row>
    <row r="95" spans="1:9" x14ac:dyDescent="0.25">
      <c r="F95" s="3"/>
      <c r="G95" s="3"/>
      <c r="H95" s="4"/>
    </row>
  </sheetData>
  <mergeCells count="7">
    <mergeCell ref="C1:H4"/>
    <mergeCell ref="A93:F93"/>
    <mergeCell ref="A5:F5"/>
    <mergeCell ref="A90:F90"/>
    <mergeCell ref="A91:F91"/>
    <mergeCell ref="A6:H6"/>
    <mergeCell ref="A92:H92"/>
  </mergeCells>
  <pageMargins left="0.70866141732283472" right="0.70866141732283472" top="0.74803149606299213" bottom="0.74803149606299213" header="0.31496062992125984" footer="0.31496062992125984"/>
  <pageSetup paperSize="9" scale="7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Лист1!_GoBack</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2025-06-17T12:11:22Z</dcterms:modified>
</cp:coreProperties>
</file>